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ESO-277 Didelių krovinių pervežimo paslauga/Pirkimo sąlygos/"/>
    </mc:Choice>
  </mc:AlternateContent>
  <xr:revisionPtr revIDLastSave="0" documentId="8_{02D362E4-C238-41F3-ABA9-A2F1D862E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Įrankis" sheetId="1" r:id="rId1"/>
    <sheet name="Skaičiavimo metodik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32" i="1" s="1"/>
  <c r="D29" i="1"/>
  <c r="D31" i="1" s="1"/>
  <c r="G7" i="1"/>
  <c r="G6" i="1"/>
  <c r="G5" i="1"/>
  <c r="G4" i="1"/>
  <c r="D33" i="1" l="1"/>
  <c r="E38" i="1" s="1"/>
  <c r="G8" i="1"/>
  <c r="E37" i="1" l="1"/>
  <c r="G10" i="1"/>
  <c r="E39" i="1"/>
</calcChain>
</file>

<file path=xl/sharedStrings.xml><?xml version="1.0" encoding="utf-8"?>
<sst xmlns="http://schemas.openxmlformats.org/spreadsheetml/2006/main" count="72" uniqueCount="62">
  <si>
    <t>Rezultatai:</t>
  </si>
  <si>
    <t>Eur be PVM</t>
  </si>
  <si>
    <t>Bendros pasiūlymo kainos apskaičiavimas:</t>
  </si>
  <si>
    <t>Vilkiko su platforma (priekaba) ir hidromanipuliatoriumi nuomos paslaugos</t>
  </si>
  <si>
    <t>Vilkiko su platforma (priekaba) nuomos paslaugos</t>
  </si>
  <si>
    <t>Vilkikas su platforma (priekaba) ir hidromanipuliatoriumi nuomos paslaugos</t>
  </si>
  <si>
    <t>Vilkikas su platforma (priekaba) nuomos paslaugos</t>
  </si>
  <si>
    <t>1.</t>
  </si>
  <si>
    <t>2.</t>
  </si>
  <si>
    <t>3.</t>
  </si>
  <si>
    <t>4.</t>
  </si>
  <si>
    <t>Eil Nr.</t>
  </si>
  <si>
    <t>Paslaugų pavadinimas</t>
  </si>
  <si>
    <t>Mato vnt.</t>
  </si>
  <si>
    <t>Km.</t>
  </si>
  <si>
    <t>Val.</t>
  </si>
  <si>
    <t>Preliminarus kiekis Sutarties galiojimo laikotarpiu</t>
  </si>
  <si>
    <t>Tiekėjo siūlomas Mato vnt. įkainis, EUR be PVM</t>
  </si>
  <si>
    <t>Kaina, EUR be PVM</t>
  </si>
  <si>
    <t>Paslaugų kaina EUR be PVM:</t>
  </si>
  <si>
    <t>PILDO TIEKĖJAS:</t>
  </si>
  <si>
    <t>l/100 km.</t>
  </si>
  <si>
    <t>Kuro sąnaudos 100 km</t>
  </si>
  <si>
    <t>Jei pervežimas vykdomas transporto priemone, kuri varoma elektra, tada laikoma, kad CO₂ kaštai yra 0 Eur.</t>
  </si>
  <si>
    <t>Jei pervežimas vykdomas transporto priemone, kuri varoma benzinu, tada laikoma, kad 1 litras benzino → 2,31 kg CO₂</t>
  </si>
  <si>
    <t>Jei pervežimas vykdomas transporto priemone, kuri varoma dyzelinu, tada laikoma, kad 1 litras dyzelino → 2,64 kg CO₂</t>
  </si>
  <si>
    <t>Jei pervežimas vykdomas transporto priemone, kuri varoma dujomis, tada laikoma, kad 1 litras dujų → 1,2 kg CO₂</t>
  </si>
  <si>
    <t>EF – emisijų faktorius:</t>
  </si>
  <si>
    <t>Daroma prielaida, kad 	CO₂ kaina – 100 Eur/t (arba 0,10 Eur/kg)</t>
  </si>
  <si>
    <t>Jei pervežimas vykdomas transporto priemone, kuri varoma dyzelinu, tada CO₂ kaštai = 2,64*0,1*kuro sąnaudos 100 km</t>
  </si>
  <si>
    <t>Jei pervežimas vykdomas transporto priemone, kuri varoma benzinu, tada CO₂ kaštai = 2,31*0,1*kuro sąnaudos 100 km</t>
  </si>
  <si>
    <t>Jei pervežimas vykdomas transporto priemone, kuri varoma dujomis, tada CO₂ kaštai = 1,2*0,1*kuro sąnaudos 100 km</t>
  </si>
  <si>
    <t>PILDO UŽSAKOVAS:</t>
  </si>
  <si>
    <t xml:space="preserve">CO₂ kaštai atsižvelgiant į sunaudojamo kuro kiekį ir kuro rūšį 100 km. apskaičiavimas: </t>
  </si>
  <si>
    <t>Ch - CO₂ kaštai (Eur) Vilkiko su platforma (priekaba) ir hidromanipuliatoriumi Sutarties galiojimo laikotarpiu</t>
  </si>
  <si>
    <t xml:space="preserve">Įrašyti kiek kuro (l) naudoja transporto priemonės kuriomis bus vykdomas pervežimas </t>
  </si>
  <si>
    <r>
      <rPr>
        <b/>
        <sz val="11"/>
        <color theme="1"/>
        <rFont val="Arial"/>
        <family val="2"/>
        <charset val="186"/>
      </rPr>
      <t>Cp</t>
    </r>
    <r>
      <rPr>
        <sz val="11"/>
        <color theme="1"/>
        <rFont val="Arial"/>
        <family val="2"/>
        <charset val="186"/>
      </rPr>
      <t xml:space="preserve"> - Vilkiko su platforma (priekaba) CO₂ kaštai (Eur) Sutarties galiojimo laikotarpiu</t>
    </r>
  </si>
  <si>
    <r>
      <t xml:space="preserve">Ch - </t>
    </r>
    <r>
      <rPr>
        <sz val="11"/>
        <color theme="1"/>
        <rFont val="Arial"/>
        <family val="2"/>
        <charset val="186"/>
      </rPr>
      <t>Vilkiko su platforma (priekaba) ir hidromanipuliatoriumi CO₂ kaštai (Eur) Sutarties galiojimo laikotarpiu</t>
    </r>
  </si>
  <si>
    <t>Vilkiko su platforma (priekaba) CO₂ kaštai 100 km. atsižvelgiant į naudojamo kuro rūšį ir kuro kiekį l/100 km.</t>
  </si>
  <si>
    <t>Vilkiko su platforma (priekaba) ir hidromanipuliatoriumi CO₂ kaštai 100 km. atsižvelgiant į naudojamo kuro rūšį ir kuro kiekį l/100 km.</t>
  </si>
  <si>
    <r>
      <rPr>
        <b/>
        <sz val="11"/>
        <color theme="1"/>
        <rFont val="Arial"/>
        <family val="2"/>
        <charset val="186"/>
      </rPr>
      <t>Vilkiko su platforma (priekaba) ir hidromanipuliatoriumi</t>
    </r>
    <r>
      <rPr>
        <sz val="11"/>
        <color theme="1"/>
        <rFont val="Arial"/>
        <family val="2"/>
        <charset val="186"/>
      </rPr>
      <t xml:space="preserve"> naudojamo kuro rūšis </t>
    </r>
  </si>
  <si>
    <r>
      <rPr>
        <b/>
        <sz val="11"/>
        <color theme="1"/>
        <rFont val="Arial"/>
        <family val="2"/>
        <charset val="186"/>
      </rPr>
      <t xml:space="preserve">Vilkiko su platforma (priekaba) </t>
    </r>
    <r>
      <rPr>
        <sz val="11"/>
        <color theme="1"/>
        <rFont val="Arial"/>
        <family val="2"/>
        <charset val="186"/>
      </rPr>
      <t xml:space="preserve">naudojamo kuro rūšis </t>
    </r>
  </si>
  <si>
    <t>Įrašyti kokią kuro rūšį naudoja transporto priemonės kuriomis bus vykdomas pervežimas (Dyzelinas/Benzinas/Dujos/Elektra)</t>
  </si>
  <si>
    <t>Paslaugų kaina EUR be PVM (Sx)</t>
  </si>
  <si>
    <t>Cp - CO₂ kaštai (Eur) Vilkiko su platforma (priekaba) Sutarties galiojimo laikotarpiu</t>
  </si>
  <si>
    <t>Ch= CO₂ kaštai 100 km * 20</t>
  </si>
  <si>
    <t>Cp= CO₂ kaštai 100 km * 30</t>
  </si>
  <si>
    <t>Sx – Įsigijimo sąnaudos (Paslaugų kaina) </t>
  </si>
  <si>
    <r>
      <rPr>
        <b/>
        <sz val="11"/>
        <color theme="1"/>
        <rFont val="Arial"/>
        <family val="2"/>
        <charset val="186"/>
      </rPr>
      <t>Vilkiko su platforma (priekaba) ir hidromanipuliatoriumi</t>
    </r>
    <r>
      <rPr>
        <sz val="11"/>
        <color theme="1"/>
        <rFont val="Arial"/>
        <family val="2"/>
        <charset val="186"/>
      </rPr>
      <t xml:space="preserve"> </t>
    </r>
  </si>
  <si>
    <t>Vilkiko su platforma (priekaba)</t>
  </si>
  <si>
    <t xml:space="preserve"> CO₂ kaštai Sutarties galiojimo laikotarpiu (Sy)</t>
  </si>
  <si>
    <r>
      <rPr>
        <b/>
        <sz val="12"/>
        <color theme="1"/>
        <rFont val="Arial"/>
        <family val="2"/>
        <charset val="186"/>
      </rPr>
      <t>Sy</t>
    </r>
    <r>
      <rPr>
        <sz val="12"/>
        <color theme="1"/>
        <rFont val="Arial"/>
        <family val="2"/>
        <charset val="186"/>
      </rPr>
      <t xml:space="preserve"> </t>
    </r>
  </si>
  <si>
    <t>S = Sx + Sy</t>
  </si>
  <si>
    <t>Sy – CO₂ kaštai CO₂ emisijos pagrindu</t>
  </si>
  <si>
    <t>CO₂ kaštų CO₂ emisijos pagrindu apskaičiavimas (Sy):</t>
  </si>
  <si>
    <t>Sy =  Ch + Cp</t>
  </si>
  <si>
    <t>CO₂ kaštai Sutarties galiojimo laikotarpiu (Sy):</t>
  </si>
  <si>
    <t>PVM suma:</t>
  </si>
  <si>
    <t>Paslaugų kaina EUR su PVM:</t>
  </si>
  <si>
    <t>Pasiūlymo kaina (S):</t>
  </si>
  <si>
    <r>
      <t xml:space="preserve">Įrašyti į Pasiūlymo formą į </t>
    </r>
    <r>
      <rPr>
        <b/>
        <sz val="11"/>
        <color theme="1"/>
        <rFont val="Arial"/>
        <family val="2"/>
        <charset val="186"/>
      </rPr>
      <t>Paslaugų kaina EUR be PVM (Sx)*</t>
    </r>
    <r>
      <rPr>
        <sz val="11"/>
        <color theme="1"/>
        <rFont val="Arial"/>
        <family val="2"/>
        <charset val="186"/>
      </rPr>
      <t xml:space="preserve"> eilutę</t>
    </r>
  </si>
  <si>
    <r>
      <t xml:space="preserve">Įrašyti į Pasiūlymo formą į </t>
    </r>
    <r>
      <rPr>
        <b/>
        <sz val="11"/>
        <color theme="1"/>
        <rFont val="Arial"/>
        <family val="2"/>
        <charset val="186"/>
      </rPr>
      <t>Pasiūlymo kaina (S)*</t>
    </r>
    <r>
      <rPr>
        <sz val="11"/>
        <color theme="1"/>
        <rFont val="Arial"/>
        <family val="2"/>
        <charset val="186"/>
      </rPr>
      <t xml:space="preserve"> eilutę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</si>
</sst>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4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theme="1"/>
      <name val="Arial"/>
      <charset val="186"/>
    </font>
    <font>
      <b/>
      <sz val="11"/>
      <color rgb="FFFF0000"/>
      <name val="Calibri"/>
      <family val="2"/>
      <scheme val="minor"/>
    </font>
    <font>
      <b/>
      <sz val="11"/>
      <color rgb="FFFF0000"/>
      <name val="Arial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CC6B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B7DBC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74BA9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3" borderId="0" xfId="0" applyFill="1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8" borderId="5" xfId="0" applyFont="1" applyFill="1" applyBorder="1" applyAlignment="1">
      <alignment vertical="center"/>
    </xf>
    <xf numFmtId="165" fontId="0" fillId="0" borderId="0" xfId="0" applyNumberFormat="1" applyAlignment="1">
      <alignment wrapText="1"/>
    </xf>
    <xf numFmtId="0" fontId="3" fillId="9" borderId="4" xfId="0" applyFont="1" applyFill="1" applyBorder="1" applyAlignment="1">
      <alignment vertical="center"/>
    </xf>
    <xf numFmtId="0" fontId="3" fillId="9" borderId="6" xfId="0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0" fontId="1" fillId="7" borderId="1" xfId="0" applyFont="1" applyFill="1" applyBorder="1" applyAlignment="1">
      <alignment wrapText="1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4" fillId="7" borderId="1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wrapText="1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3" fontId="1" fillId="7" borderId="16" xfId="0" applyNumberFormat="1" applyFont="1" applyFill="1" applyBorder="1" applyAlignment="1" applyProtection="1">
      <alignment horizontal="center" vertical="center"/>
      <protection locked="0"/>
    </xf>
    <xf numFmtId="2" fontId="1" fillId="7" borderId="17" xfId="0" applyNumberFormat="1" applyFont="1" applyFill="1" applyBorder="1" applyAlignment="1">
      <alignment horizontal="center" vertical="center"/>
    </xf>
    <xf numFmtId="2" fontId="1" fillId="7" borderId="18" xfId="0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2" fontId="1" fillId="3" borderId="20" xfId="0" applyNumberFormat="1" applyFont="1" applyFill="1" applyBorder="1" applyAlignment="1">
      <alignment horizontal="center" vertical="center" wrapText="1"/>
    </xf>
    <xf numFmtId="2" fontId="1" fillId="3" borderId="2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/>
    </xf>
    <xf numFmtId="0" fontId="0" fillId="10" borderId="25" xfId="0" applyFill="1" applyBorder="1"/>
    <xf numFmtId="0" fontId="0" fillId="10" borderId="26" xfId="0" applyFill="1" applyBorder="1"/>
    <xf numFmtId="0" fontId="3" fillId="9" borderId="4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10" borderId="28" xfId="0" applyFont="1" applyFill="1" applyBorder="1"/>
    <xf numFmtId="0" fontId="1" fillId="10" borderId="29" xfId="0" applyFont="1" applyFill="1" applyBorder="1"/>
    <xf numFmtId="0" fontId="1" fillId="3" borderId="0" xfId="0" applyFont="1" applyFill="1" applyAlignment="1">
      <alignment horizontal="left" vertical="top"/>
    </xf>
    <xf numFmtId="0" fontId="1" fillId="3" borderId="0" xfId="0" applyFont="1" applyFill="1" applyAlignment="1">
      <alignment wrapText="1"/>
    </xf>
    <xf numFmtId="0" fontId="4" fillId="3" borderId="0" xfId="0" applyFont="1" applyFill="1"/>
    <xf numFmtId="0" fontId="1" fillId="2" borderId="9" xfId="0" applyFont="1" applyFill="1" applyBorder="1"/>
    <xf numFmtId="0" fontId="1" fillId="13" borderId="0" xfId="0" applyFont="1" applyFill="1" applyAlignment="1">
      <alignment horizontal="center" vertical="center"/>
    </xf>
    <xf numFmtId="0" fontId="0" fillId="13" borderId="32" xfId="0" applyFill="1" applyBorder="1"/>
    <xf numFmtId="0" fontId="0" fillId="13" borderId="33" xfId="0" applyFill="1" applyBorder="1"/>
    <xf numFmtId="0" fontId="1" fillId="13" borderId="33" xfId="0" applyFont="1" applyFill="1" applyBorder="1"/>
    <xf numFmtId="0" fontId="1" fillId="13" borderId="34" xfId="0" applyFont="1" applyFill="1" applyBorder="1"/>
    <xf numFmtId="0" fontId="1" fillId="13" borderId="0" xfId="0" applyFont="1" applyFill="1"/>
    <xf numFmtId="0" fontId="1" fillId="13" borderId="31" xfId="0" applyFont="1" applyFill="1" applyBorder="1"/>
    <xf numFmtId="0" fontId="2" fillId="10" borderId="2" xfId="0" applyFont="1" applyFill="1" applyBorder="1"/>
    <xf numFmtId="0" fontId="1" fillId="10" borderId="3" xfId="0" applyFont="1" applyFill="1" applyBorder="1"/>
    <xf numFmtId="0" fontId="1" fillId="10" borderId="5" xfId="0" applyFont="1" applyFill="1" applyBorder="1"/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12" borderId="1" xfId="0" applyNumberFormat="1" applyFont="1" applyFill="1" applyBorder="1" applyAlignment="1">
      <alignment horizontal="center" vertical="center" wrapText="1"/>
    </xf>
    <xf numFmtId="2" fontId="1" fillId="12" borderId="1" xfId="0" applyNumberFormat="1" applyFont="1" applyFill="1" applyBorder="1" applyAlignment="1">
      <alignment horizontal="center" vertical="center"/>
    </xf>
    <xf numFmtId="0" fontId="1" fillId="11" borderId="3" xfId="0" applyFont="1" applyFill="1" applyBorder="1"/>
    <xf numFmtId="0" fontId="1" fillId="11" borderId="3" xfId="0" applyFont="1" applyFill="1" applyBorder="1" applyAlignment="1">
      <alignment wrapText="1"/>
    </xf>
    <xf numFmtId="0" fontId="1" fillId="2" borderId="6" xfId="0" applyFont="1" applyFill="1" applyBorder="1"/>
    <xf numFmtId="0" fontId="0" fillId="2" borderId="7" xfId="0" applyFill="1" applyBorder="1"/>
    <xf numFmtId="0" fontId="1" fillId="2" borderId="8" xfId="0" applyFont="1" applyFill="1" applyBorder="1"/>
    <xf numFmtId="0" fontId="1" fillId="11" borderId="5" xfId="0" applyFont="1" applyFill="1" applyBorder="1"/>
    <xf numFmtId="0" fontId="8" fillId="2" borderId="8" xfId="0" applyFont="1" applyFill="1" applyBorder="1" applyAlignment="1">
      <alignment horizontal="right" vertical="center"/>
    </xf>
    <xf numFmtId="2" fontId="1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3" fontId="1" fillId="7" borderId="35" xfId="0" applyNumberFormat="1" applyFont="1" applyFill="1" applyBorder="1" applyAlignment="1">
      <alignment horizontal="center" vertical="center"/>
    </xf>
    <xf numFmtId="2" fontId="1" fillId="3" borderId="3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13" borderId="9" xfId="0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6" borderId="3" xfId="0" applyFont="1" applyFill="1" applyBorder="1"/>
    <xf numFmtId="0" fontId="1" fillId="6" borderId="5" xfId="0" applyFont="1" applyFill="1" applyBorder="1"/>
    <xf numFmtId="0" fontId="1" fillId="5" borderId="0" xfId="0" applyFont="1" applyFill="1"/>
    <xf numFmtId="2" fontId="1" fillId="5" borderId="0" xfId="0" applyNumberFormat="1" applyFont="1" applyFill="1"/>
    <xf numFmtId="0" fontId="1" fillId="5" borderId="6" xfId="0" applyFont="1" applyFill="1" applyBorder="1"/>
    <xf numFmtId="0" fontId="1" fillId="5" borderId="8" xfId="0" applyFont="1" applyFill="1" applyBorder="1"/>
    <xf numFmtId="164" fontId="1" fillId="0" borderId="15" xfId="0" applyNumberFormat="1" applyFont="1" applyBorder="1" applyAlignment="1">
      <alignment horizontal="right"/>
    </xf>
    <xf numFmtId="2" fontId="1" fillId="5" borderId="8" xfId="0" applyNumberFormat="1" applyFont="1" applyFill="1" applyBorder="1"/>
    <xf numFmtId="0" fontId="1" fillId="5" borderId="9" xfId="0" applyFont="1" applyFill="1" applyBorder="1"/>
    <xf numFmtId="0" fontId="1" fillId="3" borderId="10" xfId="0" applyFont="1" applyFill="1" applyBorder="1" applyAlignment="1">
      <alignment horizontal="center" vertical="center"/>
    </xf>
    <xf numFmtId="0" fontId="0" fillId="13" borderId="0" xfId="0" applyFill="1"/>
    <xf numFmtId="0" fontId="1" fillId="13" borderId="6" xfId="0" applyFont="1" applyFill="1" applyBorder="1"/>
    <xf numFmtId="0" fontId="1" fillId="13" borderId="8" xfId="0" applyFont="1" applyFill="1" applyBorder="1" applyAlignment="1">
      <alignment horizontal="center" vertical="center"/>
    </xf>
    <xf numFmtId="2" fontId="1" fillId="13" borderId="8" xfId="0" applyNumberFormat="1" applyFont="1" applyFill="1" applyBorder="1" applyAlignment="1">
      <alignment horizontal="center" vertical="center"/>
    </xf>
    <xf numFmtId="0" fontId="1" fillId="13" borderId="8" xfId="0" applyFont="1" applyFill="1" applyBorder="1"/>
    <xf numFmtId="0" fontId="1" fillId="13" borderId="9" xfId="0" applyFont="1" applyFill="1" applyBorder="1"/>
    <xf numFmtId="0" fontId="3" fillId="9" borderId="0" xfId="0" applyFont="1" applyFill="1" applyAlignment="1">
      <alignment vertical="center"/>
    </xf>
    <xf numFmtId="0" fontId="3" fillId="9" borderId="0" xfId="0" applyFont="1" applyFill="1" applyAlignment="1">
      <alignment horizontal="left" vertical="center"/>
    </xf>
    <xf numFmtId="0" fontId="1" fillId="4" borderId="4" xfId="0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6" xfId="0" applyFont="1" applyFill="1" applyBorder="1" applyAlignment="1">
      <alignment horizontal="left"/>
    </xf>
    <xf numFmtId="0" fontId="3" fillId="9" borderId="8" xfId="0" applyFont="1" applyFill="1" applyBorder="1" applyAlignment="1">
      <alignment vertical="center"/>
    </xf>
    <xf numFmtId="0" fontId="3" fillId="9" borderId="9" xfId="0" applyFont="1" applyFill="1" applyBorder="1" applyAlignment="1">
      <alignment vertical="center"/>
    </xf>
    <xf numFmtId="0" fontId="10" fillId="0" borderId="37" xfId="0" applyFont="1" applyBorder="1" applyAlignment="1">
      <alignment horizontal="center" vertical="center"/>
    </xf>
    <xf numFmtId="0" fontId="12" fillId="3" borderId="0" xfId="0" applyFont="1" applyFill="1"/>
    <xf numFmtId="0" fontId="11" fillId="3" borderId="0" xfId="0" applyFont="1" applyFill="1"/>
    <xf numFmtId="0" fontId="1" fillId="13" borderId="7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13" borderId="4" xfId="0" applyFont="1" applyFill="1" applyBorder="1" applyAlignment="1">
      <alignment horizontal="left" vertical="center" wrapText="1"/>
    </xf>
    <xf numFmtId="0" fontId="1" fillId="13" borderId="0" xfId="0" applyFont="1" applyFill="1" applyAlignment="1">
      <alignment horizontal="left" vertical="center" wrapText="1"/>
    </xf>
    <xf numFmtId="0" fontId="4" fillId="0" borderId="30" xfId="0" applyFont="1" applyBorder="1" applyAlignment="1">
      <alignment horizontal="center" wrapText="1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2" fillId="10" borderId="2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left"/>
    </xf>
    <xf numFmtId="0" fontId="4" fillId="13" borderId="4" xfId="0" applyFont="1" applyFill="1" applyBorder="1" applyAlignment="1">
      <alignment horizontal="left" vertical="center" wrapText="1"/>
    </xf>
    <xf numFmtId="0" fontId="1" fillId="13" borderId="7" xfId="0" applyFont="1" applyFill="1" applyBorder="1" applyAlignment="1">
      <alignment horizontal="left" vertical="top"/>
    </xf>
    <xf numFmtId="0" fontId="1" fillId="13" borderId="8" xfId="0" applyFont="1" applyFill="1" applyBorder="1" applyAlignment="1">
      <alignment horizontal="left" vertical="top"/>
    </xf>
    <xf numFmtId="0" fontId="1" fillId="13" borderId="3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left"/>
    </xf>
    <xf numFmtId="0" fontId="7" fillId="11" borderId="3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2" fillId="10" borderId="24" xfId="0" applyFont="1" applyFill="1" applyBorder="1" applyAlignment="1">
      <alignment horizontal="left"/>
    </xf>
    <xf numFmtId="0" fontId="2" fillId="10" borderId="25" xfId="0" applyFont="1" applyFill="1" applyBorder="1" applyAlignment="1">
      <alignment horizontal="left"/>
    </xf>
    <xf numFmtId="0" fontId="2" fillId="10" borderId="27" xfId="0" applyFont="1" applyFill="1" applyBorder="1" applyAlignment="1">
      <alignment horizontal="left"/>
    </xf>
    <xf numFmtId="0" fontId="2" fillId="10" borderId="28" xfId="0" applyFont="1" applyFill="1" applyBorder="1" applyAlignment="1">
      <alignment horizontal="left"/>
    </xf>
    <xf numFmtId="0" fontId="1" fillId="13" borderId="30" xfId="0" applyFont="1" applyFill="1" applyBorder="1" applyAlignment="1">
      <alignment horizontal="left" wrapText="1"/>
    </xf>
    <xf numFmtId="0" fontId="1" fillId="13" borderId="0" xfId="0" applyFont="1" applyFill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3" fillId="8" borderId="2" xfId="0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0" fontId="3" fillId="9" borderId="0" xfId="0" applyFont="1" applyFill="1" applyAlignment="1">
      <alignment vertical="center"/>
    </xf>
    <xf numFmtId="0" fontId="3" fillId="9" borderId="4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" fillId="11" borderId="4" xfId="0" applyFont="1" applyFill="1" applyBorder="1" applyAlignment="1">
      <alignment horizontal="left"/>
    </xf>
    <xf numFmtId="0" fontId="1" fillId="11" borderId="0" xfId="0" applyFont="1" applyFill="1" applyAlignment="1">
      <alignment horizontal="left"/>
    </xf>
    <xf numFmtId="0" fontId="1" fillId="11" borderId="6" xfId="0" applyFont="1" applyFill="1" applyBorder="1" applyAlignment="1">
      <alignment horizontal="left"/>
    </xf>
    <xf numFmtId="0" fontId="3" fillId="9" borderId="6" xfId="0" applyFont="1" applyFill="1" applyBorder="1" applyAlignment="1">
      <alignment vertical="center"/>
    </xf>
    <xf numFmtId="0" fontId="3" fillId="9" borderId="7" xfId="0" applyFont="1" applyFill="1" applyBorder="1" applyAlignment="1">
      <alignment vertical="center"/>
    </xf>
    <xf numFmtId="0" fontId="3" fillId="9" borderId="8" xfId="0" applyFont="1" applyFill="1" applyBorder="1" applyAlignment="1">
      <alignment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470353B-3E59-4D75-ACD7-21C29A3E1F3A}"/>
  </tableStyles>
  <colors>
    <mruColors>
      <color rgb="FF74BA9F"/>
      <color rgb="FFB7DBCD"/>
      <color rgb="FF8CC6B0"/>
      <color rgb="FF33CCCC"/>
      <color rgb="FF87E3E1"/>
      <color rgb="FF76F0D6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activeCell="H12" sqref="H12"/>
    </sheetView>
  </sheetViews>
  <sheetFormatPr defaultRowHeight="15" x14ac:dyDescent="0.25"/>
  <cols>
    <col min="3" max="3" width="53.85546875" customWidth="1"/>
    <col min="4" max="4" width="20.5703125" customWidth="1"/>
    <col min="5" max="5" width="20" customWidth="1"/>
    <col min="6" max="6" width="18.42578125" customWidth="1"/>
    <col min="7" max="7" width="18.140625" customWidth="1"/>
    <col min="8" max="8" width="55.7109375" customWidth="1"/>
  </cols>
  <sheetData>
    <row r="1" spans="2:8" ht="15.75" thickBot="1" x14ac:dyDescent="0.3"/>
    <row r="2" spans="2:8" ht="18.75" thickBot="1" x14ac:dyDescent="0.3">
      <c r="B2" s="124" t="s">
        <v>20</v>
      </c>
      <c r="C2" s="125"/>
      <c r="D2" s="31"/>
      <c r="E2" s="31"/>
      <c r="F2" s="31"/>
      <c r="G2" s="32"/>
    </row>
    <row r="3" spans="2:8" ht="51" customHeight="1" thickBot="1" x14ac:dyDescent="0.3">
      <c r="B3" s="16" t="s">
        <v>11</v>
      </c>
      <c r="C3" s="18" t="s">
        <v>12</v>
      </c>
      <c r="D3" s="19" t="s">
        <v>13</v>
      </c>
      <c r="E3" s="20" t="s">
        <v>16</v>
      </c>
      <c r="F3" s="27" t="s">
        <v>17</v>
      </c>
      <c r="G3" s="17" t="s">
        <v>18</v>
      </c>
    </row>
    <row r="4" spans="2:8" ht="33.950000000000003" customHeight="1" thickTop="1" x14ac:dyDescent="0.25">
      <c r="B4" s="12" t="s">
        <v>7</v>
      </c>
      <c r="C4" s="11" t="s">
        <v>3</v>
      </c>
      <c r="D4" s="15" t="s">
        <v>14</v>
      </c>
      <c r="E4" s="23">
        <v>3000</v>
      </c>
      <c r="F4" s="28"/>
      <c r="G4" s="25">
        <f>E4*F4</f>
        <v>0</v>
      </c>
    </row>
    <row r="5" spans="2:8" ht="18.95" customHeight="1" x14ac:dyDescent="0.25">
      <c r="B5" s="12" t="s">
        <v>8</v>
      </c>
      <c r="C5" s="14" t="s">
        <v>4</v>
      </c>
      <c r="D5" s="15" t="s">
        <v>14</v>
      </c>
      <c r="E5" s="23">
        <v>2000</v>
      </c>
      <c r="F5" s="29"/>
      <c r="G5" s="25">
        <f>E5*F5</f>
        <v>0</v>
      </c>
    </row>
    <row r="6" spans="2:8" ht="31.5" customHeight="1" x14ac:dyDescent="0.25">
      <c r="B6" s="12" t="s">
        <v>9</v>
      </c>
      <c r="C6" s="11" t="s">
        <v>5</v>
      </c>
      <c r="D6" s="15" t="s">
        <v>15</v>
      </c>
      <c r="E6" s="24">
        <v>180</v>
      </c>
      <c r="F6" s="29"/>
      <c r="G6" s="25">
        <f>E6*F6</f>
        <v>0</v>
      </c>
    </row>
    <row r="7" spans="2:8" ht="18.600000000000001" customHeight="1" thickBot="1" x14ac:dyDescent="0.3">
      <c r="B7" s="13" t="s">
        <v>10</v>
      </c>
      <c r="C7" s="21" t="s">
        <v>6</v>
      </c>
      <c r="D7" s="22" t="s">
        <v>15</v>
      </c>
      <c r="E7" s="67">
        <v>40</v>
      </c>
      <c r="F7" s="68"/>
      <c r="G7" s="26">
        <f>E7*F7</f>
        <v>0</v>
      </c>
    </row>
    <row r="8" spans="2:8" s="1" customFormat="1" ht="18.600000000000001" customHeight="1" thickBot="1" x14ac:dyDescent="0.3">
      <c r="B8" s="63"/>
      <c r="C8" s="38"/>
      <c r="D8" s="64"/>
      <c r="E8" s="104" t="s">
        <v>19</v>
      </c>
      <c r="F8" s="105"/>
      <c r="G8" s="30">
        <f>SUM(G4:G7)</f>
        <v>0</v>
      </c>
    </row>
    <row r="9" spans="2:8" s="1" customFormat="1" ht="18.600000000000001" customHeight="1" thickBot="1" x14ac:dyDescent="0.3">
      <c r="B9" s="63"/>
      <c r="C9" s="38"/>
      <c r="D9" s="64"/>
      <c r="E9" s="104" t="s">
        <v>57</v>
      </c>
      <c r="F9" s="105"/>
      <c r="G9" s="30"/>
    </row>
    <row r="10" spans="2:8" s="1" customFormat="1" ht="18.600000000000001" customHeight="1" thickBot="1" x14ac:dyDescent="0.3">
      <c r="B10" s="63"/>
      <c r="C10" s="38"/>
      <c r="D10" s="64"/>
      <c r="E10" s="104" t="s">
        <v>58</v>
      </c>
      <c r="F10" s="105"/>
      <c r="G10" s="30">
        <f>G8+G9</f>
        <v>0</v>
      </c>
    </row>
    <row r="11" spans="2:8" s="1" customFormat="1" ht="18.600000000000001" customHeight="1" thickBot="1" x14ac:dyDescent="0.3">
      <c r="B11" s="63"/>
      <c r="C11" s="38"/>
      <c r="D11" s="64"/>
      <c r="E11" s="65"/>
      <c r="F11" s="62"/>
      <c r="G11" s="66"/>
    </row>
    <row r="12" spans="2:8" ht="18" customHeight="1" thickTop="1" x14ac:dyDescent="0.25">
      <c r="B12" s="126" t="s">
        <v>20</v>
      </c>
      <c r="C12" s="127"/>
      <c r="D12" s="35"/>
      <c r="E12" s="35"/>
      <c r="F12" s="35"/>
      <c r="G12" s="36"/>
      <c r="H12" s="2"/>
    </row>
    <row r="13" spans="2:8" ht="16.5" customHeight="1" thickBot="1" x14ac:dyDescent="0.3">
      <c r="B13" s="128" t="s">
        <v>48</v>
      </c>
      <c r="C13" s="129"/>
      <c r="D13" s="41"/>
      <c r="E13" s="41"/>
      <c r="F13" s="46"/>
      <c r="G13" s="47"/>
      <c r="H13" s="103" t="s">
        <v>35</v>
      </c>
    </row>
    <row r="14" spans="2:8" ht="15.95" customHeight="1" thickBot="1" x14ac:dyDescent="0.3">
      <c r="B14" s="111" t="s">
        <v>22</v>
      </c>
      <c r="C14" s="102"/>
      <c r="D14" s="41" t="s">
        <v>21</v>
      </c>
      <c r="E14" s="34"/>
      <c r="F14" s="46"/>
      <c r="G14" s="47"/>
      <c r="H14" s="103"/>
    </row>
    <row r="15" spans="2:8" ht="15.75" thickBot="1" x14ac:dyDescent="0.3">
      <c r="B15" s="42"/>
      <c r="C15" s="43"/>
      <c r="D15" s="44"/>
      <c r="E15" s="44"/>
      <c r="F15" s="44"/>
      <c r="G15" s="45"/>
      <c r="H15" s="103"/>
    </row>
    <row r="16" spans="2:8" ht="16.5" thickTop="1" thickBot="1" x14ac:dyDescent="0.3">
      <c r="C16" s="5"/>
    </row>
    <row r="17" spans="1:8" ht="18.95" customHeight="1" x14ac:dyDescent="0.25">
      <c r="B17" s="106" t="s">
        <v>20</v>
      </c>
      <c r="C17" s="107"/>
      <c r="D17" s="49"/>
      <c r="E17" s="49"/>
      <c r="F17" s="49"/>
      <c r="G17" s="50"/>
      <c r="H17" s="2"/>
    </row>
    <row r="18" spans="1:8" ht="18.600000000000001" customHeight="1" thickBot="1" x14ac:dyDescent="0.3">
      <c r="B18" s="108" t="s">
        <v>49</v>
      </c>
      <c r="C18" s="102"/>
      <c r="D18" s="41"/>
      <c r="E18" s="82"/>
      <c r="F18" s="82"/>
      <c r="G18" s="83"/>
    </row>
    <row r="19" spans="1:8" ht="15.95" customHeight="1" thickBot="1" x14ac:dyDescent="0.3">
      <c r="B19" s="101" t="s">
        <v>22</v>
      </c>
      <c r="C19" s="102"/>
      <c r="D19" s="41" t="s">
        <v>21</v>
      </c>
      <c r="E19" s="81"/>
      <c r="F19" s="46"/>
      <c r="G19" s="83"/>
      <c r="H19" s="100" t="s">
        <v>35</v>
      </c>
    </row>
    <row r="20" spans="1:8" ht="13.5" customHeight="1" thickBot="1" x14ac:dyDescent="0.3">
      <c r="B20" s="109"/>
      <c r="C20" s="110"/>
      <c r="D20" s="84"/>
      <c r="E20" s="85"/>
      <c r="F20" s="86"/>
      <c r="G20" s="87"/>
      <c r="H20" s="100"/>
    </row>
    <row r="21" spans="1:8" x14ac:dyDescent="0.25">
      <c r="C21" s="5"/>
    </row>
    <row r="22" spans="1:8" s="1" customFormat="1" ht="15.75" thickBot="1" x14ac:dyDescent="0.3">
      <c r="B22" s="37"/>
      <c r="C22" s="37"/>
      <c r="D22" s="3"/>
      <c r="E22" s="3"/>
      <c r="F22" s="3"/>
      <c r="G22" s="3"/>
      <c r="H22" s="3"/>
    </row>
    <row r="23" spans="1:8" ht="18.75" thickBot="1" x14ac:dyDescent="0.3">
      <c r="B23" s="48" t="s">
        <v>20</v>
      </c>
      <c r="C23" s="49"/>
      <c r="D23" s="49"/>
      <c r="E23" s="50"/>
      <c r="F23" s="3"/>
      <c r="G23" s="2"/>
    </row>
    <row r="24" spans="1:8" ht="26.45" customHeight="1" thickBot="1" x14ac:dyDescent="0.3">
      <c r="B24" s="98" t="s">
        <v>40</v>
      </c>
      <c r="C24" s="99"/>
      <c r="D24" s="34"/>
      <c r="E24" s="70"/>
      <c r="F24" s="130" t="s">
        <v>42</v>
      </c>
      <c r="G24" s="131"/>
      <c r="H24" s="131"/>
    </row>
    <row r="25" spans="1:8" ht="26.45" customHeight="1" thickBot="1" x14ac:dyDescent="0.3">
      <c r="B25" s="98" t="s">
        <v>41</v>
      </c>
      <c r="C25" s="99"/>
      <c r="D25" s="95"/>
      <c r="E25" s="70"/>
      <c r="F25" s="3"/>
      <c r="G25" s="69"/>
      <c r="H25" s="69"/>
    </row>
    <row r="26" spans="1:8" s="1" customFormat="1" x14ac:dyDescent="0.25">
      <c r="B26" s="3"/>
      <c r="C26" s="3"/>
      <c r="D26" s="3"/>
      <c r="E26" s="38"/>
      <c r="F26" s="3"/>
      <c r="G26" s="39"/>
    </row>
    <row r="27" spans="1:8" s="1" customFormat="1" ht="15.75" thickBot="1" x14ac:dyDescent="0.3">
      <c r="B27" s="3"/>
      <c r="C27" s="3"/>
      <c r="D27" s="3"/>
      <c r="E27" s="38"/>
      <c r="F27" s="3"/>
      <c r="G27" s="39"/>
    </row>
    <row r="28" spans="1:8" s="1" customFormat="1" ht="18" x14ac:dyDescent="0.25">
      <c r="B28" s="115" t="s">
        <v>32</v>
      </c>
      <c r="C28" s="116"/>
      <c r="D28" s="55"/>
      <c r="E28" s="56"/>
      <c r="F28" s="60"/>
      <c r="G28" s="39"/>
    </row>
    <row r="29" spans="1:8" ht="35.450000000000003" customHeight="1" x14ac:dyDescent="0.25">
      <c r="A29" s="1"/>
      <c r="B29" s="112" t="s">
        <v>39</v>
      </c>
      <c r="C29" s="113"/>
      <c r="D29" s="53" t="str">
        <f>IF(E14="","Nenurodytas kuro kiekis",IF(D24="Dyzelinas",2.64*0.1*E14,IF(D24="Benzinas",2.31*0.1*E14,IF(D24="Dujos",1.2*0.1*E14,IF(D24="Elektra",0,"Nenurodyta kuro rūšis")))))</f>
        <v>Nenurodytas kuro kiekis</v>
      </c>
      <c r="E29" s="51"/>
      <c r="F29" s="57"/>
      <c r="G29" s="3"/>
      <c r="H29" s="2"/>
    </row>
    <row r="30" spans="1:8" ht="35.450000000000003" customHeight="1" x14ac:dyDescent="0.25">
      <c r="A30" s="1"/>
      <c r="B30" s="112" t="s">
        <v>38</v>
      </c>
      <c r="C30" s="113"/>
      <c r="D30" s="53" t="str">
        <f>IF(D25="","Nenurodytas kuro kiekis",IF(D25="Dyzelinas",2.64*E19*0.1,IF(D25="Benzinas",2.31*E19*0.1,IF(D25="Dujos",1.2*E19*0.1,IF(D25="Elektra",0,"Nenurodyta kuro rūšis")))))</f>
        <v>Nenurodytas kuro kiekis</v>
      </c>
      <c r="E30" s="51"/>
      <c r="F30" s="57"/>
      <c r="G30" s="3"/>
      <c r="H30" s="2"/>
    </row>
    <row r="31" spans="1:8" ht="29.1" customHeight="1" x14ac:dyDescent="0.25">
      <c r="A31" s="1"/>
      <c r="B31" s="114" t="s">
        <v>37</v>
      </c>
      <c r="C31" s="113"/>
      <c r="D31" s="54" t="e">
        <f>D29*30</f>
        <v>#VALUE!</v>
      </c>
      <c r="E31" s="52"/>
      <c r="F31" s="57"/>
      <c r="G31" s="3"/>
      <c r="H31" s="4"/>
    </row>
    <row r="32" spans="1:8" ht="27" customHeight="1" x14ac:dyDescent="0.25">
      <c r="A32" s="1"/>
      <c r="B32" s="112" t="s">
        <v>36</v>
      </c>
      <c r="C32" s="113"/>
      <c r="D32" s="54" t="e">
        <f>D30*20</f>
        <v>#VALUE!</v>
      </c>
      <c r="E32" s="51"/>
      <c r="F32" s="57"/>
      <c r="G32" s="3"/>
      <c r="H32" s="2"/>
    </row>
    <row r="33" spans="1:8" ht="23.1" customHeight="1" thickBot="1" x14ac:dyDescent="0.3">
      <c r="A33" s="1"/>
      <c r="B33" s="58"/>
      <c r="C33" s="61" t="s">
        <v>51</v>
      </c>
      <c r="D33" s="54" t="e">
        <f>D31+D32</f>
        <v>#VALUE!</v>
      </c>
      <c r="E33" s="59"/>
      <c r="F33" s="40"/>
      <c r="G33" s="3"/>
      <c r="H33" s="2"/>
    </row>
    <row r="34" spans="1:8" x14ac:dyDescent="0.25">
      <c r="A34" s="1"/>
      <c r="B34" s="1"/>
      <c r="C34" s="3"/>
      <c r="D34" s="3"/>
      <c r="E34" s="3"/>
      <c r="F34" s="3"/>
      <c r="G34" s="3"/>
      <c r="H34" s="3"/>
    </row>
    <row r="35" spans="1:8" x14ac:dyDescent="0.25">
      <c r="C35" s="2"/>
      <c r="D35" s="2"/>
      <c r="E35" s="2"/>
      <c r="F35" s="2"/>
      <c r="G35" s="2"/>
      <c r="H35" s="2"/>
    </row>
    <row r="36" spans="1:8" ht="14.45" customHeight="1" x14ac:dyDescent="0.25">
      <c r="B36" s="120" t="s">
        <v>0</v>
      </c>
      <c r="C36" s="121"/>
      <c r="D36" s="72"/>
      <c r="E36" s="72"/>
      <c r="F36" s="72"/>
      <c r="G36" s="73"/>
      <c r="H36" s="96"/>
    </row>
    <row r="37" spans="1:8" x14ac:dyDescent="0.25">
      <c r="B37" s="122" t="s">
        <v>43</v>
      </c>
      <c r="C37" s="123"/>
      <c r="D37" s="74" t="s">
        <v>1</v>
      </c>
      <c r="E37" s="71">
        <f>G8</f>
        <v>0</v>
      </c>
      <c r="F37" s="75"/>
      <c r="G37" s="76"/>
      <c r="H37" s="2" t="s">
        <v>60</v>
      </c>
    </row>
    <row r="38" spans="1:8" x14ac:dyDescent="0.25">
      <c r="B38" s="122" t="s">
        <v>50</v>
      </c>
      <c r="C38" s="123"/>
      <c r="D38" s="74" t="s">
        <v>1</v>
      </c>
      <c r="E38" s="71" t="e">
        <f>D33</f>
        <v>#VALUE!</v>
      </c>
      <c r="F38" s="75"/>
      <c r="G38" s="76"/>
      <c r="H38" s="2"/>
    </row>
    <row r="39" spans="1:8" ht="15.75" thickBot="1" x14ac:dyDescent="0.3">
      <c r="B39" s="117" t="s">
        <v>59</v>
      </c>
      <c r="C39" s="118"/>
      <c r="D39" s="77" t="s">
        <v>1</v>
      </c>
      <c r="E39" s="78" t="e">
        <f>E37+E38</f>
        <v>#VALUE!</v>
      </c>
      <c r="F39" s="79"/>
      <c r="G39" s="80"/>
      <c r="H39" s="2" t="s">
        <v>61</v>
      </c>
    </row>
    <row r="40" spans="1:8" x14ac:dyDescent="0.25">
      <c r="B40" s="119"/>
      <c r="C40" s="119"/>
      <c r="D40" s="3"/>
      <c r="E40" s="3"/>
      <c r="F40" s="3"/>
      <c r="G40" s="3"/>
      <c r="H40" s="97"/>
    </row>
    <row r="41" spans="1:8" x14ac:dyDescent="0.25">
      <c r="C41" s="2"/>
      <c r="D41" s="2"/>
      <c r="E41" s="2"/>
      <c r="F41" s="2"/>
      <c r="G41" s="2"/>
      <c r="H41" s="2"/>
    </row>
    <row r="42" spans="1:8" x14ac:dyDescent="0.25">
      <c r="C42" s="2"/>
      <c r="D42" s="2"/>
      <c r="E42" s="2"/>
      <c r="F42" s="2"/>
      <c r="G42" s="2"/>
      <c r="H42" s="2"/>
    </row>
    <row r="43" spans="1:8" x14ac:dyDescent="0.25">
      <c r="C43" s="2"/>
      <c r="D43" s="2"/>
      <c r="E43" s="2"/>
      <c r="F43" s="2"/>
      <c r="G43" s="2"/>
      <c r="H43" s="2"/>
    </row>
  </sheetData>
  <mergeCells count="26">
    <mergeCell ref="E8:F8"/>
    <mergeCell ref="B2:C2"/>
    <mergeCell ref="B12:C12"/>
    <mergeCell ref="B13:C13"/>
    <mergeCell ref="F24:H24"/>
    <mergeCell ref="B24:C24"/>
    <mergeCell ref="B39:C39"/>
    <mergeCell ref="B40:C40"/>
    <mergeCell ref="B36:C36"/>
    <mergeCell ref="B37:C37"/>
    <mergeCell ref="B38:C38"/>
    <mergeCell ref="B30:C30"/>
    <mergeCell ref="B32:C32"/>
    <mergeCell ref="B31:C31"/>
    <mergeCell ref="B28:C28"/>
    <mergeCell ref="B29:C29"/>
    <mergeCell ref="B25:C25"/>
    <mergeCell ref="H19:H20"/>
    <mergeCell ref="B19:C19"/>
    <mergeCell ref="H13:H15"/>
    <mergeCell ref="E9:F9"/>
    <mergeCell ref="E10:F10"/>
    <mergeCell ref="B17:C17"/>
    <mergeCell ref="B18:C18"/>
    <mergeCell ref="B20:C20"/>
    <mergeCell ref="B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AB35-088D-4AA0-9A96-B26FF73C8D80}">
  <dimension ref="B3:K35"/>
  <sheetViews>
    <sheetView topLeftCell="A22" workbookViewId="0">
      <selection activeCell="J16" sqref="J16:J28"/>
    </sheetView>
  </sheetViews>
  <sheetFormatPr defaultRowHeight="15" x14ac:dyDescent="0.25"/>
  <cols>
    <col min="9" max="9" width="102.85546875" customWidth="1"/>
    <col min="13" max="13" width="11" customWidth="1"/>
  </cols>
  <sheetData>
    <row r="3" spans="2:11" ht="15.75" thickBot="1" x14ac:dyDescent="0.3"/>
    <row r="4" spans="2:11" x14ac:dyDescent="0.25">
      <c r="B4" s="132" t="s">
        <v>2</v>
      </c>
      <c r="C4" s="133"/>
      <c r="D4" s="133"/>
      <c r="E4" s="133"/>
      <c r="F4" s="133"/>
      <c r="G4" s="10"/>
      <c r="H4" s="10"/>
      <c r="I4" s="10"/>
      <c r="J4" s="10"/>
      <c r="K4" s="6"/>
    </row>
    <row r="5" spans="2:11" x14ac:dyDescent="0.25">
      <c r="B5" s="8"/>
      <c r="C5" s="88"/>
      <c r="D5" s="88"/>
      <c r="E5" s="88"/>
      <c r="F5" s="88"/>
      <c r="G5" s="88"/>
      <c r="H5" s="88"/>
      <c r="I5" s="88"/>
      <c r="J5" s="88"/>
      <c r="K5" s="9"/>
    </row>
    <row r="6" spans="2:11" x14ac:dyDescent="0.25">
      <c r="B6" s="136" t="s">
        <v>52</v>
      </c>
      <c r="C6" s="137"/>
      <c r="D6" s="137"/>
      <c r="E6" s="88"/>
      <c r="F6" s="88"/>
      <c r="G6" s="88"/>
      <c r="H6" s="88"/>
      <c r="I6" s="88"/>
      <c r="J6" s="88"/>
      <c r="K6" s="9"/>
    </row>
    <row r="7" spans="2:11" x14ac:dyDescent="0.25">
      <c r="B7" s="134" t="s">
        <v>47</v>
      </c>
      <c r="C7" s="135"/>
      <c r="D7" s="135"/>
      <c r="E7" s="135"/>
      <c r="F7" s="135"/>
      <c r="G7" s="135"/>
      <c r="H7" s="135"/>
      <c r="I7" s="88"/>
      <c r="J7" s="88"/>
      <c r="K7" s="9"/>
    </row>
    <row r="8" spans="2:11" x14ac:dyDescent="0.25">
      <c r="B8" s="134" t="s">
        <v>53</v>
      </c>
      <c r="C8" s="135"/>
      <c r="D8" s="135"/>
      <c r="E8" s="135"/>
      <c r="F8" s="135"/>
      <c r="G8" s="135"/>
      <c r="H8" s="88"/>
      <c r="I8" s="88"/>
      <c r="J8" s="88"/>
      <c r="K8" s="9"/>
    </row>
    <row r="9" spans="2:11" x14ac:dyDescent="0.25">
      <c r="B9" s="8"/>
      <c r="C9" s="88"/>
      <c r="D9" s="88"/>
      <c r="E9" s="88"/>
      <c r="F9" s="88"/>
      <c r="G9" s="88"/>
      <c r="H9" s="88"/>
      <c r="I9" s="88"/>
      <c r="J9" s="88"/>
      <c r="K9" s="9"/>
    </row>
    <row r="10" spans="2:11" s="2" customFormat="1" ht="14.25" x14ac:dyDescent="0.2">
      <c r="B10" s="139" t="s">
        <v>54</v>
      </c>
      <c r="C10" s="140"/>
      <c r="D10" s="140"/>
      <c r="E10" s="140"/>
      <c r="F10" s="140"/>
      <c r="G10" s="140"/>
      <c r="H10" s="140"/>
      <c r="I10" s="140"/>
      <c r="J10" s="140"/>
      <c r="K10" s="141"/>
    </row>
    <row r="11" spans="2:11" s="3" customFormat="1" ht="14.25" x14ac:dyDescent="0.2">
      <c r="B11" s="90"/>
      <c r="C11" s="91"/>
      <c r="D11" s="91"/>
      <c r="E11" s="91"/>
      <c r="F11" s="91"/>
      <c r="G11" s="91"/>
      <c r="H11" s="91"/>
      <c r="I11" s="91"/>
      <c r="J11" s="91"/>
      <c r="K11" s="92"/>
    </row>
    <row r="12" spans="2:11" s="3" customFormat="1" ht="14.25" x14ac:dyDescent="0.2">
      <c r="B12" s="90" t="s">
        <v>34</v>
      </c>
      <c r="C12" s="91"/>
      <c r="D12" s="91"/>
      <c r="E12" s="91"/>
      <c r="F12" s="91"/>
      <c r="G12" s="91"/>
      <c r="H12" s="91"/>
      <c r="I12" s="91"/>
      <c r="J12" s="91"/>
      <c r="K12" s="92"/>
    </row>
    <row r="13" spans="2:11" s="3" customFormat="1" ht="14.25" x14ac:dyDescent="0.2">
      <c r="B13" s="90" t="s">
        <v>44</v>
      </c>
      <c r="C13" s="91"/>
      <c r="D13" s="91"/>
      <c r="E13" s="91"/>
      <c r="F13" s="91"/>
      <c r="G13" s="91"/>
      <c r="H13" s="91"/>
      <c r="I13" s="91"/>
      <c r="J13" s="91"/>
      <c r="K13" s="92"/>
    </row>
    <row r="14" spans="2:11" s="3" customFormat="1" ht="14.25" x14ac:dyDescent="0.2">
      <c r="B14" s="90"/>
      <c r="C14" s="91"/>
      <c r="D14" s="91"/>
      <c r="E14" s="91"/>
      <c r="F14" s="91"/>
      <c r="G14" s="91"/>
      <c r="H14" s="91"/>
      <c r="I14" s="91"/>
      <c r="J14" s="91"/>
      <c r="K14" s="92"/>
    </row>
    <row r="15" spans="2:11" s="2" customFormat="1" ht="14.25" x14ac:dyDescent="0.2">
      <c r="B15" s="8" t="s">
        <v>27</v>
      </c>
      <c r="C15" s="88"/>
      <c r="D15" s="88"/>
      <c r="E15" s="88"/>
      <c r="F15" s="88"/>
      <c r="G15" s="88"/>
      <c r="H15" s="88"/>
      <c r="I15" s="88"/>
      <c r="J15" s="88"/>
      <c r="K15" s="9"/>
    </row>
    <row r="16" spans="2:11" x14ac:dyDescent="0.25">
      <c r="B16" s="134" t="s">
        <v>23</v>
      </c>
      <c r="C16" s="135"/>
      <c r="D16" s="135"/>
      <c r="E16" s="135"/>
      <c r="F16" s="135"/>
      <c r="G16" s="135"/>
      <c r="H16" s="135"/>
      <c r="I16" s="135"/>
      <c r="J16" s="135"/>
      <c r="K16" s="142"/>
    </row>
    <row r="17" spans="2:11" x14ac:dyDescent="0.25">
      <c r="B17" s="136" t="s">
        <v>25</v>
      </c>
      <c r="C17" s="137"/>
      <c r="D17" s="137"/>
      <c r="E17" s="137"/>
      <c r="F17" s="137"/>
      <c r="G17" s="137"/>
      <c r="H17" s="137"/>
      <c r="I17" s="137"/>
      <c r="J17" s="135"/>
      <c r="K17" s="142"/>
    </row>
    <row r="18" spans="2:11" x14ac:dyDescent="0.25">
      <c r="B18" s="136" t="s">
        <v>24</v>
      </c>
      <c r="C18" s="137"/>
      <c r="D18" s="137"/>
      <c r="E18" s="137"/>
      <c r="F18" s="137"/>
      <c r="G18" s="137"/>
      <c r="H18" s="137"/>
      <c r="I18" s="137"/>
      <c r="J18" s="135"/>
      <c r="K18" s="142"/>
    </row>
    <row r="19" spans="2:11" x14ac:dyDescent="0.25">
      <c r="B19" s="33" t="s">
        <v>26</v>
      </c>
      <c r="C19" s="89"/>
      <c r="D19" s="89"/>
      <c r="E19" s="89"/>
      <c r="F19" s="89"/>
      <c r="G19" s="89"/>
      <c r="H19" s="89"/>
      <c r="I19" s="89"/>
      <c r="J19" s="135"/>
      <c r="K19" s="142"/>
    </row>
    <row r="20" spans="2:11" x14ac:dyDescent="0.25">
      <c r="B20" s="136" t="s">
        <v>28</v>
      </c>
      <c r="C20" s="137"/>
      <c r="D20" s="137"/>
      <c r="E20" s="137"/>
      <c r="F20" s="137"/>
      <c r="G20" s="137"/>
      <c r="H20" s="137"/>
      <c r="I20" s="137"/>
      <c r="J20" s="135"/>
      <c r="K20" s="142"/>
    </row>
    <row r="21" spans="2:11" x14ac:dyDescent="0.25">
      <c r="B21" s="33"/>
      <c r="C21" s="89"/>
      <c r="D21" s="89"/>
      <c r="E21" s="89"/>
      <c r="F21" s="89"/>
      <c r="G21" s="89"/>
      <c r="H21" s="89"/>
      <c r="I21" s="89"/>
      <c r="J21" s="135"/>
      <c r="K21" s="142"/>
    </row>
    <row r="22" spans="2:11" x14ac:dyDescent="0.25">
      <c r="B22" s="8" t="s">
        <v>33</v>
      </c>
      <c r="C22" s="88"/>
      <c r="D22" s="88"/>
      <c r="E22" s="88"/>
      <c r="F22" s="88"/>
      <c r="G22" s="88"/>
      <c r="H22" s="89"/>
      <c r="I22" s="89"/>
      <c r="J22" s="135"/>
      <c r="K22" s="142"/>
    </row>
    <row r="23" spans="2:11" x14ac:dyDescent="0.25">
      <c r="B23" s="33" t="s">
        <v>29</v>
      </c>
      <c r="C23" s="89"/>
      <c r="D23" s="89"/>
      <c r="E23" s="89"/>
      <c r="F23" s="89"/>
      <c r="G23" s="89"/>
      <c r="H23" s="89"/>
      <c r="I23" s="89"/>
      <c r="J23" s="135"/>
      <c r="K23" s="142"/>
    </row>
    <row r="24" spans="2:11" x14ac:dyDescent="0.25">
      <c r="B24" s="33" t="s">
        <v>30</v>
      </c>
      <c r="C24" s="89"/>
      <c r="D24" s="89"/>
      <c r="E24" s="89"/>
      <c r="F24" s="89"/>
      <c r="G24" s="89"/>
      <c r="H24" s="89"/>
      <c r="I24" s="89"/>
      <c r="J24" s="135"/>
      <c r="K24" s="142"/>
    </row>
    <row r="25" spans="2:11" x14ac:dyDescent="0.25">
      <c r="B25" s="33" t="s">
        <v>31</v>
      </c>
      <c r="C25" s="89"/>
      <c r="D25" s="89"/>
      <c r="E25" s="89"/>
      <c r="F25" s="89"/>
      <c r="G25" s="89"/>
      <c r="H25" s="89"/>
      <c r="I25" s="89"/>
      <c r="J25" s="135"/>
      <c r="K25" s="142"/>
    </row>
    <row r="26" spans="2:11" x14ac:dyDescent="0.25">
      <c r="B26" s="33"/>
      <c r="C26" s="89"/>
      <c r="D26" s="89"/>
      <c r="E26" s="89"/>
      <c r="F26" s="89"/>
      <c r="G26" s="89"/>
      <c r="H26" s="89"/>
      <c r="I26" s="89"/>
      <c r="J26" s="135"/>
      <c r="K26" s="142"/>
    </row>
    <row r="27" spans="2:11" x14ac:dyDescent="0.25">
      <c r="B27" s="33" t="s">
        <v>56</v>
      </c>
      <c r="C27" s="89"/>
      <c r="D27" s="89"/>
      <c r="E27" s="89"/>
      <c r="F27" s="89"/>
      <c r="G27" s="89"/>
      <c r="H27" s="89"/>
      <c r="I27" s="89"/>
      <c r="J27" s="135"/>
      <c r="K27" s="142"/>
    </row>
    <row r="28" spans="2:11" x14ac:dyDescent="0.25">
      <c r="B28" s="134" t="s">
        <v>55</v>
      </c>
      <c r="C28" s="135"/>
      <c r="D28" s="135"/>
      <c r="E28" s="135"/>
      <c r="F28" s="135"/>
      <c r="G28" s="135"/>
      <c r="H28" s="135"/>
      <c r="I28" s="135"/>
      <c r="J28" s="135"/>
      <c r="K28" s="142"/>
    </row>
    <row r="29" spans="2:11" x14ac:dyDescent="0.25">
      <c r="B29" s="136" t="s">
        <v>45</v>
      </c>
      <c r="C29" s="137"/>
      <c r="D29" s="137"/>
      <c r="E29" s="137"/>
      <c r="F29" s="137"/>
      <c r="G29" s="137"/>
      <c r="H29" s="88"/>
      <c r="I29" s="88"/>
      <c r="J29" s="88"/>
      <c r="K29" s="9"/>
    </row>
    <row r="30" spans="2:11" x14ac:dyDescent="0.25">
      <c r="B30" s="136" t="s">
        <v>46</v>
      </c>
      <c r="C30" s="137"/>
      <c r="D30" s="137"/>
      <c r="E30" s="137"/>
      <c r="F30" s="137"/>
      <c r="G30" s="137"/>
      <c r="H30" s="88"/>
      <c r="I30" s="88"/>
      <c r="J30" s="88"/>
      <c r="K30" s="9"/>
    </row>
    <row r="31" spans="2:11" ht="15.75" thickBot="1" x14ac:dyDescent="0.3">
      <c r="B31" s="143"/>
      <c r="C31" s="144"/>
      <c r="D31" s="144"/>
      <c r="E31" s="144"/>
      <c r="F31" s="144"/>
      <c r="G31" s="144"/>
      <c r="H31" s="144"/>
      <c r="I31" s="144"/>
      <c r="J31" s="93"/>
      <c r="K31" s="94"/>
    </row>
    <row r="32" spans="2:11" s="5" customFormat="1" ht="27.95" customHeight="1" x14ac:dyDescent="0.25"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  <row r="33" spans="9:9" s="5" customFormat="1" ht="45.75" customHeight="1" x14ac:dyDescent="0.25">
      <c r="I33" s="7"/>
    </row>
    <row r="34" spans="9:9" s="5" customFormat="1" hidden="1" x14ac:dyDescent="0.25"/>
    <row r="35" spans="9:9" s="5" customFormat="1" ht="39" customHeight="1" x14ac:dyDescent="0.25"/>
  </sheetData>
  <mergeCells count="16">
    <mergeCell ref="B4:F4"/>
    <mergeCell ref="B7:H7"/>
    <mergeCell ref="B6:D6"/>
    <mergeCell ref="B8:G8"/>
    <mergeCell ref="B32:K32"/>
    <mergeCell ref="B10:K10"/>
    <mergeCell ref="B16:I16"/>
    <mergeCell ref="J16:J28"/>
    <mergeCell ref="K16:K28"/>
    <mergeCell ref="B31:I31"/>
    <mergeCell ref="B17:I17"/>
    <mergeCell ref="B18:I18"/>
    <mergeCell ref="B20:I20"/>
    <mergeCell ref="B28:I28"/>
    <mergeCell ref="B30:G30"/>
    <mergeCell ref="B29:G29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FEB5-50A9-4749-BDB0-46973D3DD9B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174e2526-1205-4a65-b23b-c71d1ac53409"/>
    <ds:schemaRef ds:uri="http://purl.org/dc/elements/1.1/"/>
    <ds:schemaRef ds:uri="http://schemas.openxmlformats.org/package/2006/metadata/core-properties"/>
    <ds:schemaRef ds:uri="3db48862-3d5a-4b5b-a8ee-b1270852f99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1468B5-4068-4BB3-B807-1F9F6D84C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6FA14-0D38-4365-8DA7-A734E2C787D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Įrankis</vt:lpstr>
      <vt:lpstr>Skaičiavimo metodika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Kęstutis Smulkys</dc:creator>
  <cp:lastModifiedBy>Ieva Bučinskaitė</cp:lastModifiedBy>
  <dcterms:created xsi:type="dcterms:W3CDTF">2015-06-05T18:17:20Z</dcterms:created>
  <dcterms:modified xsi:type="dcterms:W3CDTF">2026-05-11T08:36:15Z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